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غرب\سایت فارابی (شماره 1 تهرانسر)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5" i="2" l="1"/>
  <c r="F14" i="2"/>
  <c r="D5" i="2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<sst xmlns="http://schemas.openxmlformats.org/spreadsheetml/2006/main" count="35" uniqueCount="34">
  <si>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</si>
  <si>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</si>
  <si>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</si>
  <si>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</si>
  <si>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</si>
  <si>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</si>
  <si>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</si>
  <si>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</si>
  <si>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</si>
  <si>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</si>
  <si>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</si>
  <si>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</si>
  <si>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</si>
  <si>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</si>
  <si>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</si>
  <si>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</si>
  <si>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</si>
  <si>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</si>
  <si>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</si>
  <si>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</si>
  <si>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</si>
  <si>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</si>
  <si>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</si>
  <si>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</si>
  <si>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</si>
  <si>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</si>
  <si>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</si>
  <si>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</si>
  <si>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</si>
  <si>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</si>
  <si>
    <t xml:space="preserve"> پایگاه سلامت غیر ضمیمه فارابی (شماره 1 تهرانسر) - تحت پوشش مرکز بهداشت غرب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</si>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</sst>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10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5.57031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12" ht="90.75" customHeight="1" x14ac:dyDescent="0.25">
      <c r="A2" s="26" t="s">
        <v>30</v>
      </c>
      <c r="B2" s="26"/>
      <c r="C2" s="26"/>
      <c r="D2" s="26"/>
      <c r="E2" s="26"/>
      <c r="F2" s="26"/>
      <c r="G2" s="26"/>
      <c r="H2" s="26"/>
      <c r="I2" s="26"/>
    </row>
    <row r="3" spans="1:12" ht="70.150000000000006" customHeight="1" x14ac:dyDescent="0.25">
      <c r="A3" s="27" t="s">
        <v>1</v>
      </c>
      <c r="B3" s="27" t="s">
        <v>1</v>
      </c>
      <c r="C3" s="14" t="s">
        <v>7</v>
      </c>
      <c r="D3" s="29" t="s">
        <v>18</v>
      </c>
      <c r="E3" s="30"/>
      <c r="F3" s="28" t="s">
        <v>2</v>
      </c>
      <c r="G3" s="28"/>
      <c r="H3" s="28"/>
      <c r="I3" s="28"/>
    </row>
    <row r="4" spans="1:12" ht="114.75" customHeight="1" x14ac:dyDescent="0.25">
      <c r="A4" s="27"/>
      <c r="B4" s="27"/>
      <c r="C4" s="15"/>
      <c r="D4" s="31"/>
      <c r="E4" s="32"/>
      <c r="F4" s="16" t="s">
        <v>27</v>
      </c>
      <c r="G4" s="17"/>
      <c r="H4" s="17"/>
      <c r="I4" s="18"/>
    </row>
    <row r="5" spans="1:12" ht="70.150000000000006" customHeight="1" x14ac:dyDescent="0.25">
      <c r="A5" s="12" t="s">
        <v>25</v>
      </c>
      <c r="B5" s="10" t="s">
        <v>0</v>
      </c>
      <c r="C5" s="10">
        <v>5</v>
      </c>
      <c r="D5" s="33">
        <f>(C5*134973374)</f>
        <v>674866870</v>
      </c>
      <c r="E5" s="34"/>
      <c r="F5" s="19"/>
      <c r="G5" s="20"/>
      <c r="H5" s="20"/>
      <c r="I5" s="21"/>
    </row>
    <row r="6" spans="1:12" ht="70.150000000000006" customHeight="1" x14ac:dyDescent="0.25">
      <c r="A6" s="13"/>
      <c r="B6" s="11" t="s">
        <v>9</v>
      </c>
      <c r="C6" s="10">
        <f>SUM(C5:C5)</f>
        <v>5</v>
      </c>
      <c r="D6" s="33">
        <f>SUM(D5)</f>
        <v>674866870</v>
      </c>
      <c r="E6" s="34"/>
      <c r="F6" s="22"/>
      <c r="G6" s="23"/>
      <c r="H6" s="23"/>
      <c r="I6" s="24"/>
    </row>
    <row r="7" spans="1:12" ht="70.150000000000006" customHeight="1" x14ac:dyDescent="0.25">
      <c r="A7" s="35" t="s">
        <v>31</v>
      </c>
      <c r="B7" s="50" t="s">
        <v>3</v>
      </c>
      <c r="C7" s="51"/>
      <c r="D7" s="37" t="s">
        <v>17</v>
      </c>
      <c r="E7" s="38"/>
      <c r="F7" s="43" t="s">
        <v>26</v>
      </c>
      <c r="G7" s="44"/>
      <c r="H7" s="44"/>
      <c r="I7" s="45"/>
    </row>
    <row r="8" spans="1:12" ht="102.75" customHeight="1" x14ac:dyDescent="0.25">
      <c r="A8" s="36"/>
      <c r="B8" s="52" t="s">
        <v>32</v>
      </c>
      <c r="C8" s="52"/>
      <c r="D8" s="39">
        <v>100398525</v>
      </c>
      <c r="E8" s="40"/>
      <c r="F8" s="46"/>
      <c r="G8" s="47"/>
      <c r="H8" s="47"/>
      <c r="I8" s="48"/>
    </row>
    <row r="9" spans="1:12" ht="70.150000000000006" customHeight="1" x14ac:dyDescent="0.25">
      <c r="A9" s="36"/>
      <c r="B9" s="52" t="s">
        <v>4</v>
      </c>
      <c r="C9" s="52"/>
      <c r="D9" s="41"/>
      <c r="E9" s="42"/>
      <c r="F9" s="46"/>
      <c r="G9" s="47"/>
      <c r="H9" s="47"/>
      <c r="I9" s="48"/>
    </row>
    <row r="10" spans="1:12" ht="57" customHeight="1" x14ac:dyDescent="0.25">
      <c r="A10" s="36"/>
      <c r="B10" s="53" t="s">
        <v>8</v>
      </c>
      <c r="C10" s="54"/>
      <c r="D10" s="41"/>
      <c r="E10" s="42"/>
      <c r="F10" s="46"/>
      <c r="G10" s="47"/>
      <c r="H10" s="47"/>
      <c r="I10" s="48"/>
    </row>
    <row r="11" spans="1:12" ht="3.75" hidden="1" customHeight="1" x14ac:dyDescent="0.25">
      <c r="A11" s="36"/>
      <c r="B11" s="55"/>
      <c r="C11" s="56"/>
      <c r="D11" s="41"/>
      <c r="E11" s="42"/>
      <c r="F11" s="46"/>
      <c r="G11" s="47"/>
      <c r="H11" s="47"/>
      <c r="I11" s="48"/>
    </row>
    <row r="12" spans="1:12" ht="70.150000000000006" customHeight="1" x14ac:dyDescent="0.25">
      <c r="A12" s="49" t="s">
        <v>5</v>
      </c>
      <c r="B12" s="50" t="s">
        <v>22</v>
      </c>
      <c r="C12" s="57"/>
      <c r="D12" s="57"/>
      <c r="E12" s="51"/>
      <c r="F12" s="61" t="s">
        <v>33</v>
      </c>
      <c r="G12" s="61"/>
      <c r="H12" s="61"/>
      <c r="I12" s="61"/>
    </row>
    <row r="13" spans="1:12" ht="177" customHeight="1" x14ac:dyDescent="0.25">
      <c r="A13" s="49"/>
      <c r="B13" s="58">
        <v>380000000</v>
      </c>
      <c r="C13" s="59"/>
      <c r="D13" s="59"/>
      <c r="E13" s="60"/>
      <c r="F13" s="61"/>
      <c r="G13" s="61"/>
      <c r="H13" s="61"/>
      <c r="I13" s="61"/>
    </row>
    <row r="14" spans="1:12" ht="70.150000000000006" customHeight="1" x14ac:dyDescent="0.25">
      <c r="A14" s="62" t="s">
        <v>24</v>
      </c>
      <c r="B14" s="62"/>
      <c r="C14" s="62"/>
      <c r="D14" s="62"/>
      <c r="E14" s="62"/>
      <c r="F14" s="63">
        <f>D6+E6+D8+B13</f>
        <v>1155265395</v>
      </c>
      <c r="G14" s="63"/>
      <c r="H14" s="63"/>
      <c r="I14" s="63"/>
      <c r="L14" s="3">
        <f>F14*12</f>
        <v>13863184740</v>
      </c>
    </row>
    <row r="15" spans="1:12" ht="70.150000000000006" customHeight="1" x14ac:dyDescent="0.25">
      <c r="A15" s="62" t="s">
        <v>23</v>
      </c>
      <c r="B15" s="62"/>
      <c r="C15" s="62"/>
      <c r="D15" s="62"/>
      <c r="E15" s="62"/>
      <c r="F15" s="63">
        <f>F14*12</f>
        <v>13863184740</v>
      </c>
      <c r="G15" s="63"/>
      <c r="H15" s="63"/>
      <c r="I15" s="63"/>
    </row>
    <row r="16" spans="1:12" ht="105.75" customHeight="1" x14ac:dyDescent="0.25">
      <c r="A16" s="64" t="s">
        <v>21</v>
      </c>
      <c r="B16" s="65"/>
      <c r="C16" s="65"/>
      <c r="D16" s="65"/>
      <c r="E16" s="65"/>
      <c r="F16" s="65"/>
      <c r="G16" s="65"/>
      <c r="H16" s="65"/>
      <c r="I16" s="66"/>
    </row>
    <row r="17" spans="1:15" ht="105.75" customHeight="1" x14ac:dyDescent="0.25">
      <c r="A17" s="70" t="s">
        <v>28</v>
      </c>
      <c r="B17" s="71"/>
      <c r="C17" s="71"/>
      <c r="D17" s="71"/>
      <c r="E17" s="71"/>
      <c r="F17" s="71"/>
      <c r="G17" s="71"/>
      <c r="H17" s="71"/>
      <c r="I17" s="72"/>
    </row>
    <row r="18" spans="1:15" ht="105.75" customHeight="1" x14ac:dyDescent="0.25">
      <c r="A18" s="82" t="s">
        <v>29</v>
      </c>
      <c r="B18" s="83"/>
      <c r="C18" s="83"/>
      <c r="D18" s="83"/>
      <c r="E18" s="84"/>
      <c r="F18" s="85" t="s">
        <v>19</v>
      </c>
      <c r="G18" s="85"/>
      <c r="H18" s="85"/>
      <c r="I18" s="85"/>
    </row>
    <row r="19" spans="1:15" s="5" customFormat="1" ht="105.75" customHeight="1" x14ac:dyDescent="0.25">
      <c r="A19" s="67" t="s">
        <v>20</v>
      </c>
      <c r="B19" s="68"/>
      <c r="C19" s="68"/>
      <c r="D19" s="68"/>
      <c r="E19" s="68"/>
      <c r="F19" s="68"/>
      <c r="G19" s="68"/>
      <c r="H19" s="68"/>
      <c r="I19" s="69"/>
      <c r="J19" s="4"/>
      <c r="K19" s="4"/>
      <c r="L19" s="4"/>
      <c r="M19" s="4"/>
      <c r="N19" s="4"/>
      <c r="O19" s="4"/>
    </row>
    <row r="20" spans="1:15" ht="85.5" customHeight="1" thickBot="1" x14ac:dyDescent="0.3">
      <c r="A20" s="77" t="s">
        <v>6</v>
      </c>
      <c r="B20" s="78"/>
      <c r="C20" s="78"/>
      <c r="D20" s="78"/>
      <c r="E20" s="78"/>
      <c r="F20" s="78"/>
      <c r="G20" s="78"/>
      <c r="H20" s="78"/>
      <c r="I20" s="79"/>
    </row>
    <row r="21" spans="1:15" ht="67.5" customHeight="1" x14ac:dyDescent="0.5">
      <c r="A21" s="80" t="s">
        <v>11</v>
      </c>
      <c r="B21" s="73"/>
      <c r="C21" s="6"/>
      <c r="D21" s="73" t="s">
        <v>12</v>
      </c>
      <c r="E21" s="73"/>
      <c r="F21" s="73"/>
      <c r="G21" s="8"/>
      <c r="H21" s="8"/>
      <c r="I21" s="73" t="s">
        <v>13</v>
      </c>
      <c r="J21" s="74"/>
    </row>
    <row r="22" spans="1:15" ht="121.5" customHeight="1" thickBot="1" x14ac:dyDescent="0.55000000000000004">
      <c r="A22" s="81" t="s">
        <v>14</v>
      </c>
      <c r="B22" s="75"/>
      <c r="C22" s="7"/>
      <c r="D22" s="75" t="s">
        <v>15</v>
      </c>
      <c r="E22" s="75"/>
      <c r="F22" s="75"/>
      <c r="G22" s="9"/>
      <c r="H22" s="9"/>
      <c r="I22" s="75" t="s">
        <v>16</v>
      </c>
      <c r="J22" s="76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2024-03-17T09:22:12Z</cp:lastPrinted>
  <dcterms:created xsi:type="dcterms:W3CDTF">2019-08-05T04:59:36Z</dcterms:created>
  <dcterms:modified xsi:type="dcterms:W3CDTF">2024-03-17T09:22:49Z</dcterms:modified>
</cp:coreProperties>
</file>